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Odd_planovani_rozvoje_SSL\FINANCOVÁNÍ\Informace na web ZK\2021\Odlehčovací služby\Výsledky\"/>
    </mc:Choice>
  </mc:AlternateContent>
  <bookViews>
    <workbookView xWindow="-108" yWindow="-108" windowWidth="23256" windowHeight="12576"/>
  </bookViews>
  <sheets>
    <sheet name="List1" sheetId="130" r:id="rId1"/>
  </sheets>
  <definedNames>
    <definedName name="_xlnm._FilterDatabase" localSheetId="0" hidden="1">List1!$A$3:$O$3</definedName>
    <definedName name="_xlnm.Print_Titles" localSheetId="0">List1!$3:$3</definedName>
    <definedName name="_xlnm.Print_Area" localSheetId="0">List1!$A$1:$O$32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3" i="130" l="1"/>
</calcChain>
</file>

<file path=xl/sharedStrings.xml><?xml version="1.0" encoding="utf-8"?>
<sst xmlns="http://schemas.openxmlformats.org/spreadsheetml/2006/main" count="108" uniqueCount="66">
  <si>
    <t>DECENT Hulín, příspěvková organizace</t>
  </si>
  <si>
    <t>Sídlo</t>
  </si>
  <si>
    <t>Velehradská třída 247, 686 01 Uherské Hradiště 1</t>
  </si>
  <si>
    <t>Mariánské nám. 13, 688 01 Uherský Brod 1</t>
  </si>
  <si>
    <t>Eduarda Světlíka 1197, 768 24 Hulín</t>
  </si>
  <si>
    <t>Druh 
sociální služby</t>
  </si>
  <si>
    <t>Vysvětlivky ke zkratkám:</t>
  </si>
  <si>
    <t>Název poskytovatele 
sociální služby</t>
  </si>
  <si>
    <t>Identifikátor 
sociální služby</t>
  </si>
  <si>
    <t>Název 
sociální služby</t>
  </si>
  <si>
    <t>Celkem</t>
  </si>
  <si>
    <t>Vysvětlivky k indikátoru/ům:</t>
  </si>
  <si>
    <t>Odlehčovací služby</t>
  </si>
  <si>
    <t>Ambulantní</t>
  </si>
  <si>
    <t>Senioři</t>
  </si>
  <si>
    <t>Průměrný přepočtený úvazek pracovníka v přímé péči</t>
  </si>
  <si>
    <t>Jednotka 
(Název)</t>
  </si>
  <si>
    <t>Indikátor 
(Název - zkratka)</t>
  </si>
  <si>
    <t>Indikátor 
(Minimální výše)</t>
  </si>
  <si>
    <t>B</t>
  </si>
  <si>
    <t>C</t>
  </si>
  <si>
    <t>Území 
(SO ORP/Obec)</t>
  </si>
  <si>
    <t>Finanční podpora v Kč 
(Maximální výše)</t>
  </si>
  <si>
    <t xml:space="preserve">Terénní </t>
  </si>
  <si>
    <t>obec Břest, obec Hulín, obec Chropyně, obec Kyselovice, obec Pravčice, obec Skaštice, obec Záříčí, obec Žalkovice</t>
  </si>
  <si>
    <t>SO ORP Valašské Meziříčí</t>
  </si>
  <si>
    <t>Charita Uherské Hradiště</t>
  </si>
  <si>
    <t>Terénní odlehčovací služba sv. Hedviky</t>
  </si>
  <si>
    <t>SO ORP Uherské Hradiště</t>
  </si>
  <si>
    <t>Odlehčovací služba Pohoda</t>
  </si>
  <si>
    <t>Charita Uherský Brod</t>
  </si>
  <si>
    <t>SO ORP Uherský Brod</t>
  </si>
  <si>
    <t>Domácí odlehčovací služba Uherský Brod</t>
  </si>
  <si>
    <t>SO ORP = Správní obvod obce s rozšířenou působností</t>
  </si>
  <si>
    <t>Žerotínova 1421, 757 01 Valašské Meziříčí 1</t>
  </si>
  <si>
    <t>Odlehčovací služby - terénní</t>
  </si>
  <si>
    <r>
      <t>A = Počet lůžkodnů/rok:</t>
    </r>
    <r>
      <rPr>
        <sz val="10"/>
        <color theme="1"/>
        <rFont val="Arial"/>
        <family val="2"/>
        <charset val="238"/>
      </rPr>
      <t xml:space="preserve"> Rok je období, na které je uzavřena Veřejnoprávní smlouva, příp. vydáno Rozhodnutí o poskytnutí příspěvku na provoz.</t>
    </r>
  </si>
  <si>
    <t>Diakonie Valašské Meziříčí</t>
  </si>
  <si>
    <t>IČO</t>
  </si>
  <si>
    <t>PAHOP, Zdravotní ústav paliativní a hospicové péče, z.ú.</t>
  </si>
  <si>
    <t>04977408</t>
  </si>
  <si>
    <t>Odlehčovací služba PAHOP</t>
  </si>
  <si>
    <t>SO ORP Luhačovice, 
SO ORP Otrokovice, 
SO ORP Uherské Hradiště, 
SO ORP Uherský Brod</t>
  </si>
  <si>
    <t>FINANČNÍ PODPORA Z ROZPOČTU ZLÍNSKÉHO KRAJE K ZAJIŠTĚNÍ ODLEHČOVACÍCH SLUŽEB NA ÚZEMÍ ZLÍNSKÉHO KRAJE PRO ROK 2021</t>
  </si>
  <si>
    <t>Poř. číslo</t>
  </si>
  <si>
    <t>Forma poskytování, popř. převažující forma poskytování 
(dle Dočasné sítě AP 2021)</t>
  </si>
  <si>
    <t>Cílová skupina, popř. převažující cílová skupina 
(dle Dočasné sítě AP 2021)</t>
  </si>
  <si>
    <t>Jednotka 
(Výše - kapacita dle Dočasné sítě AP 2021)</t>
  </si>
  <si>
    <t>Palackého náměstí 293, 686 01 Uherské Hradiště 1</t>
  </si>
  <si>
    <t>AP 2021 = Akční plán rozvoje sociálních služeb ve Zlínském kraji pro rok 2021</t>
  </si>
  <si>
    <r>
      <t>B = Celkový počet hodin přímé péče na celkový počet průměrných přepočtených úvazků pracovníků v přímé péči/rok:</t>
    </r>
    <r>
      <rPr>
        <sz val="10"/>
        <color theme="1"/>
        <rFont val="Arial"/>
        <family val="2"/>
        <charset val="238"/>
      </rPr>
      <t xml:space="preserve"> Roční hodnota počtu odpracovaných dnů pracovníkem v přímé péči je 221 dnů.</t>
    </r>
  </si>
  <si>
    <r>
      <t>C = Celkový počet hodin přímé péče včetně cesty na celkový počet průměrných přepočtených úvazků pracovníků v přímé péči/rok:</t>
    </r>
    <r>
      <rPr>
        <sz val="10"/>
        <color theme="1"/>
        <rFont val="Arial"/>
        <family val="2"/>
        <charset val="238"/>
      </rPr>
      <t xml:space="preserve"> Roční hodnota počtu odpracovaných dnů pracovníkem v přímé péči je 221 dnů.</t>
    </r>
  </si>
  <si>
    <t>Zpracoval: Odbor sociálních věcí Krajského úřadu Zlínského kraje, dne 14. 12. 2020</t>
  </si>
  <si>
    <t>Diakonie ČCE - středisko Vsetín</t>
  </si>
  <si>
    <t>Strmá 34, 755 01 Vsetín 1</t>
  </si>
  <si>
    <t>Odlehčovací služba Trnková</t>
  </si>
  <si>
    <t>Pobytová</t>
  </si>
  <si>
    <t>SO ORP Vsetín</t>
  </si>
  <si>
    <t>Lůžko</t>
  </si>
  <si>
    <t>A</t>
  </si>
  <si>
    <t>ODLEHČOVACÍ SLUŽBA STRÁNÍ</t>
  </si>
  <si>
    <t>Charita Valašské Meziříčí</t>
  </si>
  <si>
    <t>Kpt. Zavadila 1345, 757 01 Valašské Meziříčí 1</t>
  </si>
  <si>
    <t>Odlehčovací služba</t>
  </si>
  <si>
    <t>SO ORP Rožnov pod Radhoštěm</t>
  </si>
  <si>
    <t>Aktualizace dne: 15. 2.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</si>
</sst>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u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4D0C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 applyNumberFormat="0" applyProtection="0">
      <alignment horizontal="center"/>
    </xf>
    <xf numFmtId="0" fontId="18" fillId="33" borderId="0" applyNumberFormat="0" applyProtection="0">
      <alignment horizontal="center"/>
    </xf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</cellStyleXfs>
  <cellXfs count="33">
    <xf numFmtId="0" fontId="0" fillId="0" borderId="0" xfId="0"/>
    <xf numFmtId="0" fontId="22" fillId="0" borderId="1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3" fillId="34" borderId="10" xfId="0" applyFont="1" applyFill="1" applyBorder="1" applyAlignment="1">
      <alignment horizontal="center" vertical="center" wrapText="1"/>
    </xf>
    <xf numFmtId="0" fontId="23" fillId="34" borderId="11" xfId="0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22" fillId="35" borderId="10" xfId="0" applyFont="1" applyFill="1" applyBorder="1" applyAlignment="1">
      <alignment horizontal="left" vertical="center" wrapText="1"/>
    </xf>
    <xf numFmtId="0" fontId="22" fillId="35" borderId="10" xfId="0" applyFont="1" applyFill="1" applyBorder="1" applyAlignment="1">
      <alignment horizontal="center" vertical="center"/>
    </xf>
    <xf numFmtId="3" fontId="22" fillId="0" borderId="10" xfId="0" applyNumberFormat="1" applyFont="1" applyBorder="1" applyAlignment="1">
      <alignment horizontal="right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4" fontId="23" fillId="0" borderId="10" xfId="0" applyNumberFormat="1" applyFont="1" applyBorder="1" applyAlignment="1">
      <alignment horizontal="righ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3" fillId="34" borderId="12" xfId="0" applyFont="1" applyFill="1" applyBorder="1" applyAlignment="1">
      <alignment horizontal="left" vertical="center"/>
    </xf>
    <xf numFmtId="4" fontId="23" fillId="34" borderId="10" xfId="0" applyNumberFormat="1" applyFont="1" applyFill="1" applyBorder="1" applyAlignment="1">
      <alignment horizontal="right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vertical="center" wrapText="1"/>
    </xf>
    <xf numFmtId="4" fontId="22" fillId="0" borderId="10" xfId="0" applyNumberFormat="1" applyFont="1" applyFill="1" applyBorder="1" applyAlignment="1">
      <alignment horizontal="right" vertical="center" wrapText="1"/>
    </xf>
    <xf numFmtId="0" fontId="22" fillId="0" borderId="10" xfId="0" applyFont="1" applyFill="1" applyBorder="1" applyAlignment="1">
      <alignment horizontal="center" vertical="center"/>
    </xf>
    <xf numFmtId="3" fontId="22" fillId="0" borderId="10" xfId="0" applyNumberFormat="1" applyFont="1" applyFill="1" applyBorder="1" applyAlignment="1">
      <alignment horizontal="right" vertical="center" wrapText="1"/>
    </xf>
    <xf numFmtId="4" fontId="23" fillId="0" borderId="10" xfId="0" applyNumberFormat="1" applyFont="1" applyFill="1" applyBorder="1" applyAlignment="1">
      <alignment horizontal="right" vertical="center" wrapText="1"/>
    </xf>
    <xf numFmtId="0" fontId="22" fillId="0" borderId="0" xfId="0" applyFont="1" applyAlignment="1">
      <alignment horizontal="left" vertical="center" wrapText="1"/>
    </xf>
    <xf numFmtId="1" fontId="22" fillId="0" borderId="10" xfId="0" applyNumberFormat="1" applyFont="1" applyFill="1" applyBorder="1" applyAlignment="1">
      <alignment horizontal="center" vertical="center" wrapText="1"/>
    </xf>
    <xf numFmtId="0" fontId="22" fillId="35" borderId="10" xfId="0" applyFont="1" applyFill="1" applyBorder="1" applyAlignment="1">
      <alignment horizontal="center" vertical="center" wrapText="1"/>
    </xf>
    <xf numFmtId="0" fontId="22" fillId="34" borderId="13" xfId="0" applyFont="1" applyFill="1" applyBorder="1" applyAlignment="1">
      <alignment horizontal="left" vertical="center" wrapText="1"/>
    </xf>
    <xf numFmtId="0" fontId="22" fillId="34" borderId="13" xfId="0" applyFont="1" applyFill="1" applyBorder="1" applyAlignment="1">
      <alignment horizontal="center" vertical="center" wrapText="1"/>
    </xf>
    <xf numFmtId="0" fontId="22" fillId="34" borderId="14" xfId="0" applyFont="1" applyFill="1" applyBorder="1" applyAlignment="1">
      <alignment horizontal="left" vertical="center" wrapText="1"/>
    </xf>
    <xf numFmtId="0" fontId="22" fillId="0" borderId="0" xfId="0" applyFont="1" applyAlignment="1"/>
  </cellXfs>
  <cellStyles count="47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Hypertextový odkaz" xfId="42" builtinId="8" customBuiltin="1"/>
    <cellStyle name="Hypertextový odkaz 2" xfId="45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4"/>
    <cellStyle name="Použitý hypertextový odkaz" xfId="43" builtinId="9" customBuiltin="1"/>
    <cellStyle name="Poznámka" xfId="15" builtinId="10" customBuiltin="1"/>
    <cellStyle name="Procenta 2" xfId="46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  <colors>
    <mruColors>
      <color rgb="FFFFFF99"/>
      <color rgb="FFFFCCFF"/>
      <color rgb="FFFFCC99"/>
      <color rgb="FF99CC00"/>
      <color rgb="FF00FF00"/>
      <color rgb="FFFF66FF"/>
      <color rgb="FFFF99FF"/>
      <color rgb="FFFF00FF"/>
      <color rgb="FF66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showGridLines="0" tabSelected="1" zoomScale="80" zoomScaleNormal="80" zoomScaleSheetLayoutView="70" workbookViewId="0">
      <pane ySplit="3" topLeftCell="A4" activePane="bottomLeft" state="frozen"/>
      <selection pane="bottomLeft" activeCell="A3" sqref="A3"/>
    </sheetView>
  </sheetViews>
  <sheetFormatPr defaultColWidth="9.109375" defaultRowHeight="13.2" x14ac:dyDescent="0.3"/>
  <cols>
    <col min="1" max="1" width="6.5546875" style="10" customWidth="1"/>
    <col min="2" max="2" width="28.77734375" style="26" customWidth="1"/>
    <col min="3" max="3" width="23.88671875" style="26" customWidth="1"/>
    <col min="4" max="4" width="12.109375" style="10" customWidth="1"/>
    <col min="5" max="5" width="12.6640625" style="26" customWidth="1"/>
    <col min="6" max="6" width="13.33203125" style="10" customWidth="1"/>
    <col min="7" max="7" width="22.33203125" style="26" customWidth="1"/>
    <col min="8" max="8" width="20.6640625" style="26" customWidth="1"/>
    <col min="9" max="9" width="13.88671875" style="26" customWidth="1"/>
    <col min="10" max="10" width="24.6640625" style="26" customWidth="1"/>
    <col min="11" max="11" width="24.77734375" style="26" customWidth="1"/>
    <col min="12" max="12" width="13.6640625" style="10" customWidth="1"/>
    <col min="13" max="14" width="13.6640625" style="26" customWidth="1"/>
    <col min="15" max="15" width="15.77734375" style="26" customWidth="1"/>
    <col min="16" max="16384" width="9.109375" style="26"/>
  </cols>
  <sheetData>
    <row r="1" spans="1:15" ht="15.6" x14ac:dyDescent="0.3">
      <c r="A1" s="9" t="s">
        <v>43</v>
      </c>
    </row>
    <row r="3" spans="1:15" s="10" customFormat="1" ht="109.8" customHeight="1" x14ac:dyDescent="0.3">
      <c r="A3" s="7" t="s">
        <v>44</v>
      </c>
      <c r="B3" s="7" t="s">
        <v>7</v>
      </c>
      <c r="C3" s="7" t="s">
        <v>1</v>
      </c>
      <c r="D3" s="7" t="s">
        <v>38</v>
      </c>
      <c r="E3" s="7" t="s">
        <v>5</v>
      </c>
      <c r="F3" s="7" t="s">
        <v>8</v>
      </c>
      <c r="G3" s="7" t="s">
        <v>9</v>
      </c>
      <c r="H3" s="8" t="s">
        <v>45</v>
      </c>
      <c r="I3" s="8" t="s">
        <v>46</v>
      </c>
      <c r="J3" s="7" t="s">
        <v>21</v>
      </c>
      <c r="K3" s="7" t="s">
        <v>16</v>
      </c>
      <c r="L3" s="7" t="s">
        <v>47</v>
      </c>
      <c r="M3" s="7" t="s">
        <v>17</v>
      </c>
      <c r="N3" s="7" t="s">
        <v>18</v>
      </c>
      <c r="O3" s="7" t="s">
        <v>22</v>
      </c>
    </row>
    <row r="4" spans="1:15" ht="70.5" customHeight="1" x14ac:dyDescent="0.3">
      <c r="A4" s="1">
        <v>1</v>
      </c>
      <c r="B4" s="17" t="s">
        <v>0</v>
      </c>
      <c r="C4" s="21" t="s">
        <v>4</v>
      </c>
      <c r="D4" s="1">
        <v>47934344</v>
      </c>
      <c r="E4" s="17" t="s">
        <v>12</v>
      </c>
      <c r="F4" s="1">
        <v>6661832</v>
      </c>
      <c r="G4" s="17" t="s">
        <v>0</v>
      </c>
      <c r="H4" s="17" t="s">
        <v>23</v>
      </c>
      <c r="I4" s="17" t="s">
        <v>14</v>
      </c>
      <c r="J4" s="17" t="s">
        <v>24</v>
      </c>
      <c r="K4" s="21" t="s">
        <v>15</v>
      </c>
      <c r="L4" s="22">
        <v>1.8</v>
      </c>
      <c r="M4" s="12" t="s">
        <v>20</v>
      </c>
      <c r="N4" s="13">
        <v>1789</v>
      </c>
      <c r="O4" s="16">
        <v>729846</v>
      </c>
    </row>
    <row r="5" spans="1:15" ht="41.4" customHeight="1" x14ac:dyDescent="0.3">
      <c r="A5" s="1">
        <v>2</v>
      </c>
      <c r="B5" s="17" t="s">
        <v>53</v>
      </c>
      <c r="C5" s="21" t="s">
        <v>54</v>
      </c>
      <c r="D5" s="1">
        <v>73633178</v>
      </c>
      <c r="E5" s="17" t="s">
        <v>12</v>
      </c>
      <c r="F5" s="1">
        <v>5765917</v>
      </c>
      <c r="G5" s="17" t="s">
        <v>55</v>
      </c>
      <c r="H5" s="17" t="s">
        <v>56</v>
      </c>
      <c r="I5" s="17" t="s">
        <v>14</v>
      </c>
      <c r="J5" s="17" t="s">
        <v>57</v>
      </c>
      <c r="K5" s="17" t="s">
        <v>58</v>
      </c>
      <c r="L5" s="24">
        <v>4</v>
      </c>
      <c r="M5" s="23" t="s">
        <v>59</v>
      </c>
      <c r="N5" s="24">
        <v>935</v>
      </c>
      <c r="O5" s="25">
        <v>1182387</v>
      </c>
    </row>
    <row r="6" spans="1:15" ht="42" customHeight="1" x14ac:dyDescent="0.3">
      <c r="A6" s="1">
        <v>3</v>
      </c>
      <c r="B6" s="14" t="s">
        <v>37</v>
      </c>
      <c r="C6" s="15" t="s">
        <v>34</v>
      </c>
      <c r="D6" s="27">
        <v>73632783</v>
      </c>
      <c r="E6" s="17" t="s">
        <v>12</v>
      </c>
      <c r="F6" s="1">
        <v>7670741</v>
      </c>
      <c r="G6" s="17" t="s">
        <v>35</v>
      </c>
      <c r="H6" s="17" t="s">
        <v>23</v>
      </c>
      <c r="I6" s="17" t="s">
        <v>14</v>
      </c>
      <c r="J6" s="17" t="s">
        <v>25</v>
      </c>
      <c r="K6" s="21" t="s">
        <v>15</v>
      </c>
      <c r="L6" s="22">
        <v>3.3</v>
      </c>
      <c r="M6" s="28" t="s">
        <v>20</v>
      </c>
      <c r="N6" s="13">
        <v>3280</v>
      </c>
      <c r="O6" s="16">
        <v>1338051</v>
      </c>
    </row>
    <row r="7" spans="1:15" ht="42" customHeight="1" x14ac:dyDescent="0.3">
      <c r="A7" s="1">
        <v>4</v>
      </c>
      <c r="B7" s="14" t="s">
        <v>26</v>
      </c>
      <c r="C7" s="21" t="s">
        <v>2</v>
      </c>
      <c r="D7" s="1">
        <v>44018886</v>
      </c>
      <c r="E7" s="17" t="s">
        <v>12</v>
      </c>
      <c r="F7" s="1">
        <v>2044921</v>
      </c>
      <c r="G7" s="17" t="s">
        <v>27</v>
      </c>
      <c r="H7" s="17" t="s">
        <v>23</v>
      </c>
      <c r="I7" s="17" t="s">
        <v>14</v>
      </c>
      <c r="J7" s="17" t="s">
        <v>28</v>
      </c>
      <c r="K7" s="21" t="s">
        <v>15</v>
      </c>
      <c r="L7" s="22">
        <v>8.1999999999999993</v>
      </c>
      <c r="M7" s="12" t="s">
        <v>20</v>
      </c>
      <c r="N7" s="13">
        <v>8150</v>
      </c>
      <c r="O7" s="16">
        <v>3324854</v>
      </c>
    </row>
    <row r="8" spans="1:15" ht="42" customHeight="1" x14ac:dyDescent="0.3">
      <c r="A8" s="1">
        <v>5</v>
      </c>
      <c r="B8" s="14" t="s">
        <v>26</v>
      </c>
      <c r="C8" s="21" t="s">
        <v>2</v>
      </c>
      <c r="D8" s="1">
        <v>44018886</v>
      </c>
      <c r="E8" s="17" t="s">
        <v>12</v>
      </c>
      <c r="F8" s="1">
        <v>4862723</v>
      </c>
      <c r="G8" s="17" t="s">
        <v>29</v>
      </c>
      <c r="H8" s="17" t="s">
        <v>13</v>
      </c>
      <c r="I8" s="17" t="s">
        <v>14</v>
      </c>
      <c r="J8" s="17" t="s">
        <v>28</v>
      </c>
      <c r="K8" s="21" t="s">
        <v>15</v>
      </c>
      <c r="L8" s="22">
        <v>3</v>
      </c>
      <c r="M8" s="12" t="s">
        <v>19</v>
      </c>
      <c r="N8" s="13">
        <v>1989</v>
      </c>
      <c r="O8" s="16">
        <v>1049430</v>
      </c>
    </row>
    <row r="9" spans="1:15" ht="42" customHeight="1" x14ac:dyDescent="0.3">
      <c r="A9" s="1">
        <v>6</v>
      </c>
      <c r="B9" s="21" t="s">
        <v>30</v>
      </c>
      <c r="C9" s="21" t="s">
        <v>3</v>
      </c>
      <c r="D9" s="1">
        <v>48489336</v>
      </c>
      <c r="E9" s="17" t="s">
        <v>12</v>
      </c>
      <c r="F9" s="1">
        <v>2611433</v>
      </c>
      <c r="G9" s="17" t="s">
        <v>60</v>
      </c>
      <c r="H9" s="17" t="s">
        <v>56</v>
      </c>
      <c r="I9" s="17" t="s">
        <v>14</v>
      </c>
      <c r="J9" s="17" t="s">
        <v>31</v>
      </c>
      <c r="K9" s="17" t="s">
        <v>58</v>
      </c>
      <c r="L9" s="24">
        <v>3</v>
      </c>
      <c r="M9" s="23" t="s">
        <v>59</v>
      </c>
      <c r="N9" s="24">
        <v>701</v>
      </c>
      <c r="O9" s="25">
        <v>886791</v>
      </c>
    </row>
    <row r="10" spans="1:15" ht="42" customHeight="1" x14ac:dyDescent="0.3">
      <c r="A10" s="1">
        <v>7</v>
      </c>
      <c r="B10" s="14" t="s">
        <v>30</v>
      </c>
      <c r="C10" s="21" t="s">
        <v>3</v>
      </c>
      <c r="D10" s="1">
        <v>48489336</v>
      </c>
      <c r="E10" s="17" t="s">
        <v>12</v>
      </c>
      <c r="F10" s="1">
        <v>9232848</v>
      </c>
      <c r="G10" s="17" t="s">
        <v>32</v>
      </c>
      <c r="H10" s="17" t="s">
        <v>23</v>
      </c>
      <c r="I10" s="17" t="s">
        <v>14</v>
      </c>
      <c r="J10" s="17" t="s">
        <v>31</v>
      </c>
      <c r="K10" s="21" t="s">
        <v>15</v>
      </c>
      <c r="L10" s="22">
        <v>3</v>
      </c>
      <c r="M10" s="12" t="s">
        <v>20</v>
      </c>
      <c r="N10" s="13">
        <v>2982</v>
      </c>
      <c r="O10" s="16">
        <v>1531410</v>
      </c>
    </row>
    <row r="11" spans="1:15" ht="42" customHeight="1" x14ac:dyDescent="0.3">
      <c r="A11" s="1">
        <v>8</v>
      </c>
      <c r="B11" s="17" t="s">
        <v>61</v>
      </c>
      <c r="C11" s="21" t="s">
        <v>62</v>
      </c>
      <c r="D11" s="1">
        <v>47997885</v>
      </c>
      <c r="E11" s="17" t="s">
        <v>12</v>
      </c>
      <c r="F11" s="1">
        <v>5923339</v>
      </c>
      <c r="G11" s="17" t="s">
        <v>63</v>
      </c>
      <c r="H11" s="17" t="s">
        <v>23</v>
      </c>
      <c r="I11" s="17" t="s">
        <v>14</v>
      </c>
      <c r="J11" s="17" t="s">
        <v>64</v>
      </c>
      <c r="K11" s="21" t="s">
        <v>15</v>
      </c>
      <c r="L11" s="22">
        <v>3</v>
      </c>
      <c r="M11" s="23" t="s">
        <v>20</v>
      </c>
      <c r="N11" s="24">
        <v>2733</v>
      </c>
      <c r="O11" s="25">
        <v>1115043</v>
      </c>
    </row>
    <row r="12" spans="1:15" ht="55.5" customHeight="1" x14ac:dyDescent="0.3">
      <c r="A12" s="1">
        <v>9</v>
      </c>
      <c r="B12" s="17" t="s">
        <v>39</v>
      </c>
      <c r="C12" s="17" t="s">
        <v>48</v>
      </c>
      <c r="D12" s="20" t="s">
        <v>40</v>
      </c>
      <c r="E12" s="17" t="s">
        <v>12</v>
      </c>
      <c r="F12" s="1">
        <v>9313981</v>
      </c>
      <c r="G12" s="17" t="s">
        <v>41</v>
      </c>
      <c r="H12" s="17" t="s">
        <v>23</v>
      </c>
      <c r="I12" s="17" t="s">
        <v>14</v>
      </c>
      <c r="J12" s="11" t="s">
        <v>42</v>
      </c>
      <c r="K12" s="21" t="s">
        <v>15</v>
      </c>
      <c r="L12" s="22">
        <v>3.5</v>
      </c>
      <c r="M12" s="23" t="s">
        <v>20</v>
      </c>
      <c r="N12" s="24">
        <v>3479</v>
      </c>
      <c r="O12" s="25">
        <v>1786645</v>
      </c>
    </row>
    <row r="13" spans="1:15" ht="26.4" customHeight="1" x14ac:dyDescent="0.3">
      <c r="A13" s="18" t="s">
        <v>10</v>
      </c>
      <c r="B13" s="29"/>
      <c r="C13" s="29"/>
      <c r="D13" s="30"/>
      <c r="E13" s="29"/>
      <c r="F13" s="30"/>
      <c r="G13" s="29"/>
      <c r="H13" s="29"/>
      <c r="I13" s="29"/>
      <c r="J13" s="29"/>
      <c r="K13" s="29"/>
      <c r="L13" s="30"/>
      <c r="M13" s="29"/>
      <c r="N13" s="31"/>
      <c r="O13" s="19">
        <f>SUM(O4:O12)</f>
        <v>12944457</v>
      </c>
    </row>
    <row r="14" spans="1:15" ht="13.5" customHeight="1" x14ac:dyDescent="0.25">
      <c r="A14" s="32"/>
    </row>
    <row r="15" spans="1:15" s="2" customFormat="1" ht="13.5" customHeight="1" x14ac:dyDescent="0.3">
      <c r="A15" s="10"/>
      <c r="B15" s="26"/>
      <c r="C15" s="26"/>
      <c r="D15" s="10"/>
      <c r="E15" s="26"/>
      <c r="F15" s="10"/>
      <c r="G15" s="26"/>
      <c r="H15" s="26"/>
      <c r="I15" s="26"/>
      <c r="J15" s="26"/>
      <c r="K15" s="26"/>
      <c r="L15" s="10"/>
    </row>
    <row r="16" spans="1:15" ht="13.5" customHeight="1" x14ac:dyDescent="0.3">
      <c r="A16" s="3" t="s">
        <v>6</v>
      </c>
    </row>
    <row r="17" spans="1:1" ht="13.5" customHeight="1" x14ac:dyDescent="0.3"/>
    <row r="18" spans="1:1" ht="13.5" customHeight="1" x14ac:dyDescent="0.3">
      <c r="A18" s="2" t="s">
        <v>49</v>
      </c>
    </row>
    <row r="19" spans="1:1" ht="13.5" customHeight="1" x14ac:dyDescent="0.3">
      <c r="A19" s="2" t="s">
        <v>33</v>
      </c>
    </row>
    <row r="20" spans="1:1" ht="13.5" customHeight="1" x14ac:dyDescent="0.3">
      <c r="A20" s="2"/>
    </row>
    <row r="21" spans="1:1" ht="13.5" customHeight="1" x14ac:dyDescent="0.3">
      <c r="A21" s="3" t="s">
        <v>11</v>
      </c>
    </row>
    <row r="22" spans="1:1" ht="13.5" customHeight="1" x14ac:dyDescent="0.3">
      <c r="A22" s="4"/>
    </row>
    <row r="23" spans="1:1" ht="13.5" customHeight="1" x14ac:dyDescent="0.3">
      <c r="A23" s="6" t="s">
        <v>36</v>
      </c>
    </row>
    <row r="24" spans="1:1" ht="13.5" customHeight="1" x14ac:dyDescent="0.3">
      <c r="A24" s="5" t="s">
        <v>50</v>
      </c>
    </row>
    <row r="25" spans="1:1" ht="13.5" customHeight="1" x14ac:dyDescent="0.3">
      <c r="A25" s="5" t="s">
        <v>51</v>
      </c>
    </row>
    <row r="31" spans="1:1" x14ac:dyDescent="0.3">
      <c r="A31" s="2" t="s">
        <v>52</v>
      </c>
    </row>
    <row r="32" spans="1:1" x14ac:dyDescent="0.3">
      <c r="A32" s="2" t="s">
        <v>65</v>
      </c>
    </row>
  </sheetData>
  <autoFilter ref="A3:O3"/>
  <printOptions horizontalCentered="1"/>
  <pageMargins left="0.59055118110236227" right="0.59055118110236227" top="0.98425196850393704" bottom="0.98425196850393704" header="0.31496062992125984" footer="0.31496062992125984"/>
  <pageSetup paperSize="8" scale="75" fitToHeight="0" orientation="landscape" r:id="rId1"/>
  <headerFooter>
    <oddHeader xml:space="preserve">&amp;R&amp;"Arial,Tučné"&amp;12
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Zobrazení reportu</dc:title>
  <dc:creator>Esprimo</dc:creator>
  <cp:lastModifiedBy>Vykoukalová Miroslava</cp:lastModifiedBy>
  <cp:lastPrinted>2021-02-15T21:57:08Z</cp:lastPrinted>
  <dcterms:created xsi:type="dcterms:W3CDTF">2011-03-16T14:23:21Z</dcterms:created>
  <dcterms:modified xsi:type="dcterms:W3CDTF">2021-08-30T01:07:07Z</dcterms:modified>
</cp:coreProperties>
</file>